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"/>
    </mc:Choice>
  </mc:AlternateContent>
  <xr:revisionPtr revIDLastSave="0" documentId="13_ncr:40009_{8A2FD1C3-0847-4219-B502-DD7DA5F14BE5}" xr6:coauthVersionLast="47" xr6:coauthVersionMax="47" xr10:uidLastSave="{00000000-0000-0000-0000-000000000000}"/>
  <bookViews>
    <workbookView xWindow="-108" yWindow="-108" windowWidth="23256" windowHeight="12576" activeTab="3"/>
  </bookViews>
  <sheets>
    <sheet name="Raw Output" sheetId="2" r:id="rId1"/>
    <sheet name="Pure RNA" sheetId="1" r:id="rId2"/>
    <sheet name="Gel" sheetId="3" r:id="rId3"/>
    <sheet name="cDN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4" l="1"/>
  <c r="B4" i="4"/>
  <c r="B5" i="4"/>
  <c r="B6" i="4"/>
  <c r="C6" i="4" s="1"/>
  <c r="D6" i="4" s="1"/>
  <c r="B7" i="4"/>
  <c r="C7" i="4" s="1"/>
  <c r="D7" i="4" s="1"/>
  <c r="B8" i="4"/>
  <c r="C8" i="4" s="1"/>
  <c r="D8" i="4" s="1"/>
  <c r="B9" i="4"/>
  <c r="C9" i="4" s="1"/>
  <c r="D9" i="4" s="1"/>
  <c r="B2" i="4"/>
  <c r="C2" i="4" s="1"/>
  <c r="D2" i="4" s="1"/>
  <c r="C5" i="4"/>
  <c r="D5" i="4" s="1"/>
  <c r="C4" i="4"/>
  <c r="D4" i="4" s="1"/>
  <c r="C3" i="4"/>
  <c r="D3" i="4" s="1"/>
  <c r="C3" i="3"/>
  <c r="C4" i="3"/>
  <c r="D4" i="3" s="1"/>
  <c r="C5" i="3"/>
  <c r="D5" i="3" s="1"/>
  <c r="C6" i="3"/>
  <c r="C7" i="3"/>
  <c r="C8" i="3"/>
  <c r="C9" i="3"/>
  <c r="C2" i="3"/>
  <c r="D2" i="3"/>
  <c r="B3" i="3"/>
  <c r="B4" i="3"/>
  <c r="B5" i="3"/>
  <c r="B6" i="3"/>
  <c r="B7" i="3"/>
  <c r="B8" i="3"/>
  <c r="B9" i="3"/>
  <c r="B2" i="3"/>
  <c r="D3" i="3"/>
  <c r="D8" i="3" l="1"/>
  <c r="D9" i="3"/>
  <c r="D7" i="3"/>
  <c r="D6" i="3"/>
</calcChain>
</file>

<file path=xl/sharedStrings.xml><?xml version="1.0" encoding="utf-8"?>
<sst xmlns="http://schemas.openxmlformats.org/spreadsheetml/2006/main" count="114" uniqueCount="36">
  <si>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</si>
  <si>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</si>
  <si>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</si>
  <si>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</si>
  <si>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</si>
  <si>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</si>
  <si>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</si>
  <si>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</si>
  <si>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</si>
  <si>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</si>
  <si>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</si>
  <si>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</si>
  <si>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</si>
  <si>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</si>
  <si>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8/25/2022 1:52:10 PM</t>
  </si>
  <si>
    <t>ng/µl</t>
  </si>
  <si>
    <t>8/25/2022 1:49:44 PM</t>
  </si>
  <si>
    <t>8/25/2022 1:55:00 PM</t>
  </si>
  <si>
    <t>8/25/2022 1:53:02 PM</t>
  </si>
  <si>
    <t>8/25/2022 1:54:07 PM</t>
  </si>
  <si>
    <t>8/25/2022 1:57:23 PM</t>
  </si>
  <si>
    <t>8/25/2022 1:56:31 PM</t>
  </si>
  <si>
    <t>RNA</t>
  </si>
  <si>
    <t>KRLVS148 1</t>
  </si>
  <si>
    <t>KRLVS148 2</t>
  </si>
  <si>
    <t>KRLVS149 1</t>
  </si>
  <si>
    <t>KRLVS149 2</t>
  </si>
  <si>
    <t>KRLVS111 1</t>
  </si>
  <si>
    <t>KRLVS111 2</t>
  </si>
  <si>
    <t>KRLVS112 1</t>
  </si>
  <si>
    <t>KRLVS112 2</t>
  </si>
  <si>
    <t>Sample Name</t>
  </si>
  <si>
    <t>Nucleic Acid (ng/uL)</t>
  </si>
  <si>
    <t>Sample</t>
  </si>
  <si>
    <t>ng/uL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</si>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</sst>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  <fill>
      <patternFill patternType="solid">
        <fgColor rgb="FFDCDCFF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8" fillId="34" borderId="11" xfId="0" applyFont="1" applyFill="1" applyBorder="1" applyAlignment="1">
      <alignment vertical="center"/>
    </xf>
    <xf numFmtId="0" fontId="18" fillId="34" borderId="12" xfId="0" applyFont="1" applyFill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0" fontId="18" fillId="33" borderId="11" xfId="0" applyFont="1" applyFill="1" applyBorder="1" applyAlignment="1">
      <alignment vertical="center"/>
    </xf>
    <xf numFmtId="0" fontId="18" fillId="33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B8" sqref="B8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9</v>
      </c>
      <c r="B2" t="s">
        <v>12</v>
      </c>
      <c r="C2" t="s">
        <v>13</v>
      </c>
      <c r="D2" t="s">
        <v>16</v>
      </c>
      <c r="E2">
        <v>191.4</v>
      </c>
      <c r="F2" t="s">
        <v>15</v>
      </c>
      <c r="G2">
        <v>4.7859999999999996</v>
      </c>
      <c r="H2">
        <v>2.2650000000000001</v>
      </c>
      <c r="I2">
        <v>2.11</v>
      </c>
      <c r="J2">
        <v>2.34</v>
      </c>
      <c r="K2" t="s">
        <v>22</v>
      </c>
      <c r="L2">
        <v>40</v>
      </c>
    </row>
    <row r="3" spans="1:12" ht="13.2" customHeight="1" x14ac:dyDescent="0.25">
      <c r="A3">
        <v>10</v>
      </c>
      <c r="B3" t="s">
        <v>12</v>
      </c>
      <c r="C3" t="s">
        <v>13</v>
      </c>
      <c r="D3" t="s">
        <v>16</v>
      </c>
      <c r="E3">
        <v>191.4</v>
      </c>
      <c r="F3" t="s">
        <v>15</v>
      </c>
      <c r="G3">
        <v>4.7859999999999996</v>
      </c>
      <c r="H3">
        <v>2.2650000000000001</v>
      </c>
      <c r="I3">
        <v>2.11</v>
      </c>
      <c r="J3">
        <v>2.34</v>
      </c>
      <c r="K3" t="s">
        <v>22</v>
      </c>
      <c r="L3">
        <v>40</v>
      </c>
    </row>
    <row r="4" spans="1:12" ht="13.2" customHeight="1" x14ac:dyDescent="0.25">
      <c r="A4">
        <v>11</v>
      </c>
      <c r="B4" t="s">
        <v>12</v>
      </c>
      <c r="C4" t="s">
        <v>13</v>
      </c>
      <c r="D4" t="s">
        <v>14</v>
      </c>
      <c r="E4">
        <v>314.39999999999998</v>
      </c>
      <c r="F4" t="s">
        <v>15</v>
      </c>
      <c r="G4">
        <v>7.8609999999999998</v>
      </c>
      <c r="H4">
        <v>3.681</v>
      </c>
      <c r="I4">
        <v>2.14</v>
      </c>
      <c r="J4">
        <v>2.4300000000000002</v>
      </c>
      <c r="K4" t="s">
        <v>22</v>
      </c>
      <c r="L4">
        <v>40</v>
      </c>
    </row>
    <row r="5" spans="1:12" ht="13.2" customHeight="1" x14ac:dyDescent="0.25">
      <c r="A5">
        <v>12</v>
      </c>
      <c r="B5" t="s">
        <v>12</v>
      </c>
      <c r="C5" t="s">
        <v>13</v>
      </c>
      <c r="D5" t="s">
        <v>18</v>
      </c>
      <c r="E5">
        <v>364.3</v>
      </c>
      <c r="F5" t="s">
        <v>15</v>
      </c>
      <c r="G5">
        <v>9.1080000000000005</v>
      </c>
      <c r="H5">
        <v>4.3179999999999996</v>
      </c>
      <c r="I5">
        <v>2.11</v>
      </c>
      <c r="J5">
        <v>2.5</v>
      </c>
      <c r="K5" t="s">
        <v>22</v>
      </c>
      <c r="L5">
        <v>40</v>
      </c>
    </row>
    <row r="6" spans="1:12" ht="13.2" customHeight="1" x14ac:dyDescent="0.25">
      <c r="A6">
        <v>13</v>
      </c>
      <c r="B6" t="s">
        <v>12</v>
      </c>
      <c r="C6" t="s">
        <v>13</v>
      </c>
      <c r="D6" t="s">
        <v>19</v>
      </c>
      <c r="E6">
        <v>108.1</v>
      </c>
      <c r="F6" t="s">
        <v>15</v>
      </c>
      <c r="G6">
        <v>2.7029999999999998</v>
      </c>
      <c r="H6">
        <v>1.294</v>
      </c>
      <c r="I6">
        <v>2.09</v>
      </c>
      <c r="J6">
        <v>2.41</v>
      </c>
      <c r="K6" t="s">
        <v>22</v>
      </c>
      <c r="L6">
        <v>40</v>
      </c>
    </row>
    <row r="7" spans="1:12" ht="13.2" customHeight="1" x14ac:dyDescent="0.25">
      <c r="A7">
        <v>14</v>
      </c>
      <c r="B7" t="s">
        <v>12</v>
      </c>
      <c r="C7" t="s">
        <v>13</v>
      </c>
      <c r="D7" t="s">
        <v>17</v>
      </c>
      <c r="E7">
        <v>151.30000000000001</v>
      </c>
      <c r="F7" t="s">
        <v>15</v>
      </c>
      <c r="G7">
        <v>3.782</v>
      </c>
      <c r="H7">
        <v>1.8049999999999999</v>
      </c>
      <c r="I7">
        <v>2.1</v>
      </c>
      <c r="J7">
        <v>2.37</v>
      </c>
      <c r="K7" t="s">
        <v>22</v>
      </c>
      <c r="L7">
        <v>40</v>
      </c>
    </row>
    <row r="8" spans="1:12" ht="13.2" customHeight="1" x14ac:dyDescent="0.25">
      <c r="A8">
        <v>15</v>
      </c>
      <c r="B8" t="s">
        <v>12</v>
      </c>
      <c r="C8" t="s">
        <v>13</v>
      </c>
      <c r="D8" t="s">
        <v>21</v>
      </c>
      <c r="E8">
        <v>226.9</v>
      </c>
      <c r="F8" t="s">
        <v>15</v>
      </c>
      <c r="G8">
        <v>5.673</v>
      </c>
      <c r="H8">
        <v>2.6709999999999998</v>
      </c>
      <c r="I8">
        <v>2.12</v>
      </c>
      <c r="J8">
        <v>2.46</v>
      </c>
      <c r="K8" t="s">
        <v>22</v>
      </c>
      <c r="L8">
        <v>40</v>
      </c>
    </row>
    <row r="9" spans="1:12" ht="13.2" customHeight="1" x14ac:dyDescent="0.25">
      <c r="A9">
        <v>16</v>
      </c>
      <c r="B9" t="s">
        <v>12</v>
      </c>
      <c r="C9" t="s">
        <v>13</v>
      </c>
      <c r="D9" t="s">
        <v>20</v>
      </c>
      <c r="E9">
        <v>342.6</v>
      </c>
      <c r="F9" t="s">
        <v>15</v>
      </c>
      <c r="G9">
        <v>8.5640000000000001</v>
      </c>
      <c r="H9">
        <v>4.0410000000000004</v>
      </c>
      <c r="I9">
        <v>2.12</v>
      </c>
      <c r="J9">
        <v>2.4700000000000002</v>
      </c>
      <c r="K9" t="s">
        <v>22</v>
      </c>
      <c r="L9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9" sqref="A1:F9"/>
    </sheetView>
  </sheetViews>
  <sheetFormatPr defaultRowHeight="13.2" x14ac:dyDescent="0.25"/>
  <cols>
    <col min="1" max="1" width="12.7773437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2" t="s">
        <v>31</v>
      </c>
      <c r="B1" s="4" t="s">
        <v>32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ht="13.2" customHeight="1" x14ac:dyDescent="0.25">
      <c r="A2" s="3" t="s">
        <v>23</v>
      </c>
      <c r="B2" s="5">
        <v>191.4</v>
      </c>
      <c r="C2" s="5">
        <v>4.7859999999999996</v>
      </c>
      <c r="D2" s="5">
        <v>2.2650000000000001</v>
      </c>
      <c r="E2" s="6">
        <v>2.11</v>
      </c>
      <c r="F2" s="6">
        <v>2.34</v>
      </c>
    </row>
    <row r="3" spans="1:6" ht="13.2" customHeight="1" x14ac:dyDescent="0.25">
      <c r="A3" s="3" t="s">
        <v>24</v>
      </c>
      <c r="B3" s="5">
        <v>191.4</v>
      </c>
      <c r="C3" s="5">
        <v>4.7859999999999996</v>
      </c>
      <c r="D3" s="5">
        <v>2.2650000000000001</v>
      </c>
      <c r="E3" s="6">
        <v>2.11</v>
      </c>
      <c r="F3" s="6">
        <v>2.34</v>
      </c>
    </row>
    <row r="4" spans="1:6" ht="13.2" customHeight="1" x14ac:dyDescent="0.25">
      <c r="A4" s="3" t="s">
        <v>25</v>
      </c>
      <c r="B4" s="5">
        <v>314.39999999999998</v>
      </c>
      <c r="C4" s="5">
        <v>7.8609999999999998</v>
      </c>
      <c r="D4" s="5">
        <v>3.681</v>
      </c>
      <c r="E4" s="6">
        <v>2.14</v>
      </c>
      <c r="F4" s="6">
        <v>2.4300000000000002</v>
      </c>
    </row>
    <row r="5" spans="1:6" ht="13.2" customHeight="1" x14ac:dyDescent="0.25">
      <c r="A5" s="3" t="s">
        <v>26</v>
      </c>
      <c r="B5" s="5">
        <v>364.3</v>
      </c>
      <c r="C5" s="5">
        <v>9.1080000000000005</v>
      </c>
      <c r="D5" s="5">
        <v>4.3179999999999996</v>
      </c>
      <c r="E5" s="6">
        <v>2.11</v>
      </c>
      <c r="F5" s="6">
        <v>2.5</v>
      </c>
    </row>
    <row r="6" spans="1:6" ht="13.2" customHeight="1" x14ac:dyDescent="0.25">
      <c r="A6" s="3" t="s">
        <v>27</v>
      </c>
      <c r="B6" s="5">
        <v>108.1</v>
      </c>
      <c r="C6" s="5">
        <v>2.7029999999999998</v>
      </c>
      <c r="D6" s="5">
        <v>1.294</v>
      </c>
      <c r="E6" s="6">
        <v>2.09</v>
      </c>
      <c r="F6" s="6">
        <v>2.41</v>
      </c>
    </row>
    <row r="7" spans="1:6" ht="13.2" customHeight="1" x14ac:dyDescent="0.25">
      <c r="A7" s="3" t="s">
        <v>28</v>
      </c>
      <c r="B7" s="5">
        <v>151.30000000000001</v>
      </c>
      <c r="C7" s="5">
        <v>3.782</v>
      </c>
      <c r="D7" s="5">
        <v>1.8049999999999999</v>
      </c>
      <c r="E7" s="6">
        <v>2.1</v>
      </c>
      <c r="F7" s="6">
        <v>2.37</v>
      </c>
    </row>
    <row r="8" spans="1:6" ht="13.2" customHeight="1" x14ac:dyDescent="0.25">
      <c r="A8" s="3" t="s">
        <v>29</v>
      </c>
      <c r="B8" s="5">
        <v>226.9</v>
      </c>
      <c r="C8" s="5">
        <v>5.673</v>
      </c>
      <c r="D8" s="5">
        <v>2.6709999999999998</v>
      </c>
      <c r="E8" s="6">
        <v>2.12</v>
      </c>
      <c r="F8" s="6">
        <v>2.46</v>
      </c>
    </row>
    <row r="9" spans="1:6" ht="13.2" customHeight="1" x14ac:dyDescent="0.25">
      <c r="A9" s="3" t="s">
        <v>30</v>
      </c>
      <c r="B9" s="5">
        <v>342.6</v>
      </c>
      <c r="C9" s="5">
        <v>8.5640000000000001</v>
      </c>
      <c r="D9" s="5">
        <v>4.0410000000000004</v>
      </c>
      <c r="E9" s="6">
        <v>2.12</v>
      </c>
      <c r="F9" s="6">
        <v>2.4700000000000002</v>
      </c>
    </row>
  </sheetData>
  <phoneticPr fontId="19" type="noConversion"/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9" sqref="A1:D9"/>
    </sheetView>
  </sheetViews>
  <sheetFormatPr defaultRowHeight="13.2" x14ac:dyDescent="0.25"/>
  <cols>
    <col min="1" max="1" width="11.5546875" bestFit="1" customWidth="1"/>
  </cols>
  <sheetData>
    <row r="1" spans="1:4" x14ac:dyDescent="0.25">
      <c r="A1" s="7" t="s">
        <v>33</v>
      </c>
      <c r="B1" s="8" t="s">
        <v>34</v>
      </c>
      <c r="C1" s="8" t="s">
        <v>22</v>
      </c>
      <c r="D1" s="8" t="s">
        <v>35</v>
      </c>
    </row>
    <row r="2" spans="1:4" x14ac:dyDescent="0.25">
      <c r="A2" s="3" t="s">
        <v>23</v>
      </c>
      <c r="B2" s="9">
        <f>'Pure RNA'!B2</f>
        <v>191.4</v>
      </c>
      <c r="C2" s="6">
        <f>1000/B2</f>
        <v>5.2246603970741896</v>
      </c>
      <c r="D2" s="6">
        <f>10-C2</f>
        <v>4.7753396029258104</v>
      </c>
    </row>
    <row r="3" spans="1:4" x14ac:dyDescent="0.25">
      <c r="A3" s="3" t="s">
        <v>24</v>
      </c>
      <c r="B3" s="9">
        <f>'Pure RNA'!B3</f>
        <v>191.4</v>
      </c>
      <c r="C3" s="6">
        <f t="shared" ref="C3:C9" si="0">1000/B3</f>
        <v>5.2246603970741896</v>
      </c>
      <c r="D3" s="6">
        <f t="shared" ref="D3:D9" si="1">10-C3</f>
        <v>4.7753396029258104</v>
      </c>
    </row>
    <row r="4" spans="1:4" x14ac:dyDescent="0.25">
      <c r="A4" s="3" t="s">
        <v>25</v>
      </c>
      <c r="B4" s="9">
        <f>'Pure RNA'!B4</f>
        <v>314.39999999999998</v>
      </c>
      <c r="C4" s="6">
        <f t="shared" si="0"/>
        <v>3.1806615776081428</v>
      </c>
      <c r="D4" s="6">
        <f t="shared" si="1"/>
        <v>6.8193384223918567</v>
      </c>
    </row>
    <row r="5" spans="1:4" x14ac:dyDescent="0.25">
      <c r="A5" s="3" t="s">
        <v>26</v>
      </c>
      <c r="B5" s="9">
        <f>'Pure RNA'!B5</f>
        <v>364.3</v>
      </c>
      <c r="C5" s="6">
        <f t="shared" si="0"/>
        <v>2.7449903925336261</v>
      </c>
      <c r="D5" s="6">
        <f t="shared" si="1"/>
        <v>7.2550096074663735</v>
      </c>
    </row>
    <row r="6" spans="1:4" x14ac:dyDescent="0.25">
      <c r="A6" s="3" t="s">
        <v>27</v>
      </c>
      <c r="B6" s="9">
        <f>'Pure RNA'!B6</f>
        <v>108.1</v>
      </c>
      <c r="C6" s="6">
        <f t="shared" si="0"/>
        <v>9.250693802035153</v>
      </c>
      <c r="D6" s="6">
        <f t="shared" si="1"/>
        <v>0.74930619796484699</v>
      </c>
    </row>
    <row r="7" spans="1:4" x14ac:dyDescent="0.25">
      <c r="A7" s="3" t="s">
        <v>28</v>
      </c>
      <c r="B7" s="9">
        <f>'Pure RNA'!B7</f>
        <v>151.30000000000001</v>
      </c>
      <c r="C7" s="6">
        <f t="shared" si="0"/>
        <v>6.6093853271645733</v>
      </c>
      <c r="D7" s="6">
        <f t="shared" si="1"/>
        <v>3.3906146728354267</v>
      </c>
    </row>
    <row r="8" spans="1:4" x14ac:dyDescent="0.25">
      <c r="A8" s="3" t="s">
        <v>29</v>
      </c>
      <c r="B8" s="9">
        <f>'Pure RNA'!B8</f>
        <v>226.9</v>
      </c>
      <c r="C8" s="6">
        <f t="shared" si="0"/>
        <v>4.4072278536800349</v>
      </c>
      <c r="D8" s="6">
        <f t="shared" si="1"/>
        <v>5.5927721463199651</v>
      </c>
    </row>
    <row r="9" spans="1:4" x14ac:dyDescent="0.25">
      <c r="A9" s="3" t="s">
        <v>30</v>
      </c>
      <c r="B9" s="9">
        <f>'Pure RNA'!B9</f>
        <v>342.6</v>
      </c>
      <c r="C9" s="6">
        <f t="shared" si="0"/>
        <v>2.9188558085230589</v>
      </c>
      <c r="D9" s="6">
        <f t="shared" si="1"/>
        <v>7.0811441914769411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9" sqref="A1:D9"/>
    </sheetView>
  </sheetViews>
  <sheetFormatPr defaultRowHeight="13.2" x14ac:dyDescent="0.25"/>
  <cols>
    <col min="1" max="1" width="11.5546875" bestFit="1" customWidth="1"/>
  </cols>
  <sheetData>
    <row r="1" spans="1:4" x14ac:dyDescent="0.25">
      <c r="A1" s="10" t="s">
        <v>33</v>
      </c>
      <c r="B1" s="11" t="s">
        <v>34</v>
      </c>
      <c r="C1" s="11" t="s">
        <v>22</v>
      </c>
      <c r="D1" s="11" t="s">
        <v>35</v>
      </c>
    </row>
    <row r="2" spans="1:4" x14ac:dyDescent="0.25">
      <c r="A2" s="3" t="s">
        <v>23</v>
      </c>
      <c r="B2" s="9">
        <f>'Pure RNA'!B2</f>
        <v>191.4</v>
      </c>
      <c r="C2" s="6">
        <f>3000/B2</f>
        <v>15.67398119122257</v>
      </c>
      <c r="D2" s="6">
        <f>13.5-C2</f>
        <v>-2.1739811912225697</v>
      </c>
    </row>
    <row r="3" spans="1:4" x14ac:dyDescent="0.25">
      <c r="A3" s="3" t="s">
        <v>24</v>
      </c>
      <c r="B3" s="9">
        <f>'Pure RNA'!B3</f>
        <v>191.4</v>
      </c>
      <c r="C3" s="6">
        <f t="shared" ref="C3:C9" si="0">3000/B3</f>
        <v>15.67398119122257</v>
      </c>
      <c r="D3" s="6">
        <f t="shared" ref="D3:D9" si="1">13.5-C3</f>
        <v>-2.1739811912225697</v>
      </c>
    </row>
    <row r="4" spans="1:4" x14ac:dyDescent="0.25">
      <c r="A4" s="3" t="s">
        <v>25</v>
      </c>
      <c r="B4" s="9">
        <f>'Pure RNA'!B4</f>
        <v>314.39999999999998</v>
      </c>
      <c r="C4" s="6">
        <f t="shared" si="0"/>
        <v>9.5419847328244281</v>
      </c>
      <c r="D4" s="6">
        <f t="shared" si="1"/>
        <v>3.9580152671755719</v>
      </c>
    </row>
    <row r="5" spans="1:4" x14ac:dyDescent="0.25">
      <c r="A5" s="3" t="s">
        <v>26</v>
      </c>
      <c r="B5" s="9">
        <f>'Pure RNA'!B5</f>
        <v>364.3</v>
      </c>
      <c r="C5" s="6">
        <f t="shared" si="0"/>
        <v>8.2349711776008778</v>
      </c>
      <c r="D5" s="6">
        <f t="shared" si="1"/>
        <v>5.2650288223991222</v>
      </c>
    </row>
    <row r="6" spans="1:4" x14ac:dyDescent="0.25">
      <c r="A6" s="3" t="s">
        <v>27</v>
      </c>
      <c r="B6" s="9">
        <f>'Pure RNA'!B6</f>
        <v>108.1</v>
      </c>
      <c r="C6" s="6">
        <f t="shared" si="0"/>
        <v>27.752081406105461</v>
      </c>
      <c r="D6" s="6">
        <f t="shared" si="1"/>
        <v>-14.252081406105461</v>
      </c>
    </row>
    <row r="7" spans="1:4" x14ac:dyDescent="0.25">
      <c r="A7" s="3" t="s">
        <v>28</v>
      </c>
      <c r="B7" s="9">
        <f>'Pure RNA'!B7</f>
        <v>151.30000000000001</v>
      </c>
      <c r="C7" s="6">
        <f t="shared" si="0"/>
        <v>19.828155981493719</v>
      </c>
      <c r="D7" s="6">
        <f t="shared" si="1"/>
        <v>-6.3281559814937189</v>
      </c>
    </row>
    <row r="8" spans="1:4" x14ac:dyDescent="0.25">
      <c r="A8" s="3" t="s">
        <v>29</v>
      </c>
      <c r="B8" s="9">
        <f>'Pure RNA'!B8</f>
        <v>226.9</v>
      </c>
      <c r="C8" s="6">
        <f t="shared" si="0"/>
        <v>13.221683561040106</v>
      </c>
      <c r="D8" s="6">
        <f t="shared" si="1"/>
        <v>0.27831643895989444</v>
      </c>
    </row>
    <row r="9" spans="1:4" x14ac:dyDescent="0.25">
      <c r="A9" s="3" t="s">
        <v>30</v>
      </c>
      <c r="B9" s="9">
        <f>'Pure RNA'!B9</f>
        <v>342.6</v>
      </c>
      <c r="C9" s="6">
        <f t="shared" si="0"/>
        <v>8.7565674255691768</v>
      </c>
      <c r="D9" s="6">
        <f t="shared" si="1"/>
        <v>4.7434325744308232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Output</vt:lpstr>
      <vt:lpstr>Pure RNA</vt:lpstr>
      <vt:lpstr>Gel</vt:lpstr>
      <vt:lpstr>cDNA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dcterms:created xsi:type="dcterms:W3CDTF">2022-08-25T18:27:55Z</dcterms:created>
  <dcterms:modified xsi:type="dcterms:W3CDTF">2022-08-25T19:10:58Z</dcterms:modified>
</cp:coreProperties>
</file>